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4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76C6C"/>
      </patternFill>
    </fill>
    <fill>
      <patternFill patternType="solid">
        <fgColor rgb="FFB76C6C"/>
      </patternFill>
    </fill>
    <fill>
      <patternFill patternType="solid">
        <fgColor rgb="FFB76C6C"/>
      </patternFill>
    </fill>
    <fill>
      <patternFill patternType="solid">
        <fgColor rgb="FFB76C6C"/>
      </patternFill>
    </fill>
    <fill>
      <patternFill patternType="solid">
        <fgColor rgb="FFB76C6C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D1A3A3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DDCCCC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76C6C"/>
      </patternFill>
    </fill>
    <fill>
      <patternFill patternType="solid">
        <fgColor rgb="FFB76C6C"/>
      </patternFill>
    </fill>
    <fill>
      <patternFill patternType="solid">
        <fgColor rgb="FFD1A3A3"/>
      </patternFill>
    </fill>
    <fill>
      <patternFill patternType="solid">
        <fgColor rgb="FFDDCCCC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0"/>
    <col min="3" max="3" bestFit="1" customWidth="1" width="13.2"/>
    <col min="4" max="4" bestFit="1" customWidth="1" width="60"/>
    <col min="5" max="5" bestFit="1" customWidth="1" width="8"/>
    <col min="6" max="6" bestFit="1" customWidth="1" width="13"/>
    <col min="7" max="7" bestFit="1" customWidth="1" width="13"/>
    <col min="8" max="8" bestFit="1" customWidth="1" width="13"/>
    <col min="9" max="9" bestFit="1" customWidth="1" width="13"/>
    <col min="10" max="10" bestFit="1" customWidth="1" width="13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/>
      <c r="D2" s="55" t="inlineStr">
        <is>
          <t>PAVIMENTAÇÃO E DRENAGEM DA ESTRADA GERAL DO SALTO -580M ETAPA 1 - NOVA TRENTO/SC</t>
        </is>
      </c>
      <c r="E2" s="55" t="inlineStr">
        <is>
          <t>SINAPI - 11/2021 - Santa Catarina
SICRO3 - 07/2021 - Santa Catarina
</t>
        </is>
      </c>
      <c r="F2" s="55"/>
      <c r="G2" s="55" t="inlineStr">
        <is>
          <t> 19,96%</t>
        </is>
      </c>
      <c r="H2" s="55"/>
      <c r="I2" s="55" t="inlineStr">
        <is>
          <t>Não Desonerado: embutido nos preços unitário dos insumos de mão de obra, de acordo com as bases.</t>
        </is>
      </c>
      <c r="J2" s="55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7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7" t="inlineStr">
        <is>
          <t>Quant.</t>
        </is>
      </c>
      <c r="G4" s="7" t="inlineStr">
        <is>
          <t>Valor Unit</t>
        </is>
      </c>
      <c r="H4" s="7" t="inlineStr">
        <is>
          <t>Valor Unit com BDI</t>
        </is>
      </c>
      <c r="I4" s="7" t="inlineStr">
        <is>
          <t>Total</t>
        </is>
      </c>
      <c r="J4" s="7" t="inlineStr">
        <is>
          <t>Peso (%)</t>
        </is>
      </c>
    </row>
    <row customHeight="1" ht="24" r="5">
      <c r="A5" s="8" t="inlineStr">
        <is>
          <t> 1 </t>
        </is>
      </c>
      <c r="B5" s="8"/>
      <c r="C5" s="8"/>
      <c r="D5" s="8" t="inlineStr">
        <is>
          <t>SERVIÇOS INICIAIS E TERRAPLANAGEM</t>
        </is>
      </c>
      <c r="E5" s="8"/>
      <c r="F5" s="10"/>
      <c r="G5" s="8"/>
      <c r="H5" s="8"/>
      <c r="I5" s="11" t="n">
        <v>17035.26</v>
      </c>
      <c r="J5" s="12" t="str">
        <f>i5 / 437725.66</f>
      </c>
    </row>
    <row customHeight="1" ht="24" r="6">
      <c r="A6" s="16" t="inlineStr">
        <is>
          <t> 1.1 </t>
        </is>
      </c>
      <c r="B6" s="18" t="inlineStr">
        <is>
          <t> GRANF-SIN-011 </t>
        </is>
      </c>
      <c r="C6" s="16" t="inlineStr">
        <is>
          <t>Próprio</t>
        </is>
      </c>
      <c r="D6" s="16" t="inlineStr">
        <is>
          <t>PLACA DE OBRA EM CHAPA DE AÇO, 1,20m x 2,40m (REF. 74209)</t>
        </is>
      </c>
      <c r="E6" s="17" t="inlineStr">
        <is>
          <t>UND</t>
        </is>
      </c>
      <c r="F6" s="18" t="n">
        <v>1.0</v>
      </c>
      <c r="G6" s="19" t="n">
        <v>746.55</v>
      </c>
      <c r="H6" s="19" t="str">
        <f>TRUNC(G6 * (1 + 19.96 / 100), 2)</f>
      </c>
      <c r="I6" s="19" t="str">
        <f>TRUNC(F6 * h6, 2)</f>
      </c>
      <c r="J6" s="20" t="str">
        <f>i6 / 437725.66</f>
      </c>
    </row>
    <row customHeight="1" ht="24" r="7">
      <c r="A7" s="16" t="inlineStr">
        <is>
          <t> 1.2 </t>
        </is>
      </c>
      <c r="B7" s="18" t="inlineStr">
        <is>
          <t> GRANF-ADM -001 </t>
        </is>
      </c>
      <c r="C7" s="16" t="inlineStr">
        <is>
          <t>Próprio</t>
        </is>
      </c>
      <c r="D7" s="16" t="inlineStr">
        <is>
          <t>ADMINISTRAÇÃO LOCAL DE OBRA - PAVIMENTAÇÃO DE PEQUENO PORTE</t>
        </is>
      </c>
      <c r="E7" s="17" t="inlineStr">
        <is>
          <t>UN</t>
        </is>
      </c>
      <c r="F7" s="18" t="n">
        <v>1.0</v>
      </c>
      <c r="G7" s="19" t="n">
        <v>10121.03</v>
      </c>
      <c r="H7" s="19" t="str">
        <f>TRUNC(G7 * (1 + 19.96 / 100), 2)</f>
      </c>
      <c r="I7" s="19" t="str">
        <f>TRUNC(F7 * h7, 2)</f>
      </c>
      <c r="J7" s="20" t="str">
        <f>i7 / 437725.66</f>
      </c>
    </row>
    <row customHeight="1" ht="72" r="8">
      <c r="A8" s="16" t="inlineStr">
        <is>
          <t> 1.3 </t>
        </is>
      </c>
      <c r="B8" s="18" t="inlineStr">
        <is>
          <t> 101230 </t>
        </is>
      </c>
      <c r="C8" s="16" t="inlineStr">
        <is>
          <t>SINAPI</t>
        </is>
      </c>
      <c r="D8" s="16" t="inlineStr">
        <is>
          <t>ESCAVAÇÃO VERTICAL A CÉU ABERTO, EM OBRAS DE INFRAESTRUTURA, INCLUINDO CARGA, DESCARGA E TRANSPORTE, EM SOLO DE 1ª CATEGORIA COM ESCAVADEIRA HIDRÁULICA (CAÇAMBA: 0,8 M³ / 111 HP), FROTA DE 3 CAMINHÕES BASCULANTES DE 14 M³, DMT ATÉ 1 KM E VELOCIDADE MÉDIA14KM/H. AF_05/2020</t>
        </is>
      </c>
      <c r="E8" s="17" t="inlineStr">
        <is>
          <t>m³</t>
        </is>
      </c>
      <c r="F8" s="18" t="n">
        <v>285.75</v>
      </c>
      <c r="G8" s="19" t="n">
        <v>8.92</v>
      </c>
      <c r="H8" s="19" t="str">
        <f>TRUNC(G8 * (1 + 19.96 / 100), 2)</f>
      </c>
      <c r="I8" s="19" t="str">
        <f>TRUNC(F8 * h8, 2)</f>
      </c>
      <c r="J8" s="20" t="str">
        <f>i8 / 437725.66</f>
      </c>
    </row>
    <row customHeight="1" ht="36" r="9">
      <c r="A9" s="16" t="inlineStr">
        <is>
          <t> 1.4 </t>
        </is>
      </c>
      <c r="B9" s="18" t="inlineStr">
        <is>
          <t> 96386 </t>
        </is>
      </c>
      <c r="C9" s="16" t="inlineStr">
        <is>
          <t>SINAPI</t>
        </is>
      </c>
      <c r="D9" s="16" t="inlineStr">
        <is>
          <t>EXECUÇÃO E COMPACTAÇÃO DE ATERRO COM SOLO PREDOMINANTEMENTE ARENOSO - EXCLUSIVE SOLO, ESCAVAÇÃO, CARGA E TRANSPORTE. AF_11/2019</t>
        </is>
      </c>
      <c r="E9" s="17" t="inlineStr">
        <is>
          <t>m³</t>
        </is>
      </c>
      <c r="F9" s="18" t="n">
        <v>120.18</v>
      </c>
      <c r="G9" s="19" t="n">
        <v>6.53</v>
      </c>
      <c r="H9" s="19" t="str">
        <f>TRUNC(G9 * (1 + 19.96 / 100), 2)</f>
      </c>
      <c r="I9" s="19" t="str">
        <f>TRUNC(F9 * h9, 2)</f>
      </c>
      <c r="J9" s="20" t="str">
        <f>i9 / 437725.66</f>
      </c>
    </row>
    <row customHeight="1" ht="24" r="10">
      <c r="A10" s="8" t="inlineStr">
        <is>
          <t> 2 </t>
        </is>
      </c>
      <c r="B10" s="8"/>
      <c r="C10" s="8"/>
      <c r="D10" s="8" t="inlineStr">
        <is>
          <t>DRENAGEM</t>
        </is>
      </c>
      <c r="E10" s="8"/>
      <c r="F10" s="10"/>
      <c r="G10" s="8"/>
      <c r="H10" s="8"/>
      <c r="I10" s="11" t="n">
        <v>39779.72</v>
      </c>
      <c r="J10" s="12" t="str">
        <f>i10 / 437725.66</f>
      </c>
    </row>
    <row customHeight="1" ht="72" r="11">
      <c r="A11" s="16" t="inlineStr">
        <is>
          <t> 2.1 </t>
        </is>
      </c>
      <c r="B11" s="18" t="inlineStr">
        <is>
          <t> 90106 </t>
        </is>
      </c>
      <c r="C11" s="16" t="inlineStr">
        <is>
          <t>SINAPI</t>
        </is>
      </c>
      <c r="D11" s="16" t="inlineStr">
        <is>
          <t>ESCAVAÇÃO MECANIZADA DE VALA COM PROFUNDIDADE ATÉ 1,5 M (MÉDIA ENTRE MONTANTE E JUSANTE/UMA COMPOSIÇÃO POR TRECHO) COM RETROESCAVADEIRA (CAPACIDADE DA CAÇAMBA DA RETRO: 0,26 M3 / POTÊNCIA: 88 HP), LARGURA DE 0,8 M A 1,5 M, EM SOLO DE 1A CATEGORIA, LOCAISCOM BAIXO NÍVEL DE INTERFERÊNCIA. AF_01/2015</t>
        </is>
      </c>
      <c r="E11" s="17" t="inlineStr">
        <is>
          <t>m³</t>
        </is>
      </c>
      <c r="F11" s="18" t="n">
        <v>117.0</v>
      </c>
      <c r="G11" s="19" t="n">
        <v>6.62</v>
      </c>
      <c r="H11" s="19" t="str">
        <f>TRUNC(G11 * (1 + 19.96 / 100), 2)</f>
      </c>
      <c r="I11" s="19" t="str">
        <f>TRUNC(F11 * h11, 2)</f>
      </c>
      <c r="J11" s="20" t="str">
        <f>i11 / 437725.66</f>
      </c>
    </row>
    <row customHeight="1" ht="48" r="12">
      <c r="A12" s="16" t="inlineStr">
        <is>
          <t> 2.2 </t>
        </is>
      </c>
      <c r="B12" s="18" t="inlineStr">
        <is>
          <t> 94112 </t>
        </is>
      </c>
      <c r="C12" s="16" t="inlineStr">
        <is>
          <t>SINAPI</t>
        </is>
      </c>
      <c r="D12" s="16" t="inlineStr">
        <is>
          <t>LASTRO DE VALA COM PREPARO DE FUNDO, LARGURA MENOR QUE 1,5 M, COM CAMADA DE BRITA, LANÇAMENTO MECANIZADO, EM LOCAL COM NÍVEL BAIXO DE INTERFERÊNCIA. AF_06/2016</t>
        </is>
      </c>
      <c r="E12" s="17" t="inlineStr">
        <is>
          <t>m³</t>
        </is>
      </c>
      <c r="F12" s="18" t="n">
        <v>1.3</v>
      </c>
      <c r="G12" s="19" t="n">
        <v>214.35</v>
      </c>
      <c r="H12" s="19" t="str">
        <f>TRUNC(G12 * (1 + 19.96 / 100), 2)</f>
      </c>
      <c r="I12" s="19" t="str">
        <f>TRUNC(F12 * h12, 2)</f>
      </c>
      <c r="J12" s="20" t="str">
        <f>i12 / 437725.66</f>
      </c>
    </row>
    <row customHeight="1" ht="48" r="13">
      <c r="A13" s="16" t="inlineStr">
        <is>
          <t> 2.3 </t>
        </is>
      </c>
      <c r="B13" s="18" t="inlineStr">
        <is>
          <t> 92809 </t>
        </is>
      </c>
      <c r="C13" s="16" t="inlineStr">
        <is>
          <t>SINAPI</t>
        </is>
      </c>
      <c r="D13" s="16" t="inlineStr">
        <is>
          <t>ASSENTAMENTO DE TUBO DE CONCRETO PARA REDES COLETORAS DE ÁGUAS PLUVIAIS, DIÂMETRO DE 400 MM, JUNTA RÍGIDA, INSTALADO EM LOCAL COM BAIXO NÍVEL DE INTERFERÊNCIAS (NÃO INCLUI FORNECIMENTO). AF_12/2015</t>
        </is>
      </c>
      <c r="E13" s="17" t="inlineStr">
        <is>
          <t>M</t>
        </is>
      </c>
      <c r="F13" s="18" t="n">
        <v>65.0</v>
      </c>
      <c r="G13" s="19" t="n">
        <v>48.12</v>
      </c>
      <c r="H13" s="19" t="str">
        <f>TRUNC(G13 * (1 + 19.96 / 100), 2)</f>
      </c>
      <c r="I13" s="19" t="str">
        <f>TRUNC(F13 * h13, 2)</f>
      </c>
      <c r="J13" s="20" t="str">
        <f>i13 / 437725.66</f>
      </c>
    </row>
    <row customHeight="1" ht="24" r="14">
      <c r="A14" s="44" t="inlineStr">
        <is>
          <t> 2.4 </t>
        </is>
      </c>
      <c r="B14" s="46" t="inlineStr">
        <is>
          <t> 00037451 </t>
        </is>
      </c>
      <c r="C14" s="44" t="inlineStr">
        <is>
          <t>SINAPI</t>
        </is>
      </c>
      <c r="D14" s="44" t="inlineStr">
        <is>
          <t>TUBO DE CONCRETO SIMPLES, CLASSE- PS1, MACHO/FEMEA, DN 400 MM, PARA AGUAS PLUVIAIS (NBR 8890)</t>
        </is>
      </c>
      <c r="E14" s="45" t="inlineStr">
        <is>
          <t>M</t>
        </is>
      </c>
      <c r="F14" s="46" t="n">
        <v>65.0</v>
      </c>
      <c r="G14" s="47" t="n">
        <v>39.22</v>
      </c>
      <c r="H14" s="47" t="str">
        <f>TRUNC(G14 * (1 + 19.96 / 100), 2)</f>
      </c>
      <c r="I14" s="47" t="str">
        <f>TRUNC(F14 * h14, 2)</f>
      </c>
      <c r="J14" s="48" t="str">
        <f>i14 / 437725.66</f>
      </c>
    </row>
    <row customHeight="1" ht="72" r="15">
      <c r="A15" s="16" t="inlineStr">
        <is>
          <t> 2.5 </t>
        </is>
      </c>
      <c r="B15" s="18" t="inlineStr">
        <is>
          <t> 93381 </t>
        </is>
      </c>
      <c r="C15" s="16" t="inlineStr">
        <is>
          <t>SINAPI</t>
        </is>
      </c>
      <c r="D15" s="16" t="inlineStr">
        <is>
          <t>REATERRO MECANIZADO DE VALA COM RETROESCAVADEIRA (CAPACIDADE DA CAÇAMBA DA RETRO: 0,26 M³ / POTÊNCIA: 88 HP), LARGURA DE 0,8 A 1,5 M, PROFUNDIDADE DE 1,5 A 3,0 M, COM SOLO (SEM SUBSTITUIÇÃO) DE 1ª CATEGORIA EM LOCAIS COM BAIXO NÍVEL DE INTERFERÊNCIA. AF_04/2016</t>
        </is>
      </c>
      <c r="E15" s="17" t="inlineStr">
        <is>
          <t>m³</t>
        </is>
      </c>
      <c r="F15" s="18" t="n">
        <v>108.8</v>
      </c>
      <c r="G15" s="19" t="n">
        <v>9.47</v>
      </c>
      <c r="H15" s="19" t="str">
        <f>TRUNC(G15 * (1 + 19.96 / 100), 2)</f>
      </c>
      <c r="I15" s="19" t="str">
        <f>TRUNC(F15 * h15, 2)</f>
      </c>
      <c r="J15" s="20" t="str">
        <f>i15 / 437725.66</f>
      </c>
    </row>
    <row customHeight="1" ht="24" r="16">
      <c r="A16" s="16" t="inlineStr">
        <is>
          <t> 2.7 </t>
        </is>
      </c>
      <c r="B16" s="18" t="inlineStr">
        <is>
          <t> GRANF-CS-002 </t>
        </is>
      </c>
      <c r="C16" s="16" t="inlineStr">
        <is>
          <t>Próprio</t>
        </is>
      </c>
      <c r="D16" s="16" t="inlineStr">
        <is>
          <t>CAIXA DE CAPTAÇÃO SIMPLES, ABERTURA NO MEIO FIO, PARA TUBOS DE 40cm</t>
        </is>
      </c>
      <c r="E16" s="17" t="inlineStr">
        <is>
          <t>UND</t>
        </is>
      </c>
      <c r="F16" s="18" t="n">
        <v>12.0</v>
      </c>
      <c r="G16" s="19" t="n">
        <v>1632.94</v>
      </c>
      <c r="H16" s="19" t="str">
        <f>TRUNC(G16 * (1 + 19.96 / 100), 2)</f>
      </c>
      <c r="I16" s="19" t="str">
        <f>TRUNC(F16 * h16, 2)</f>
      </c>
      <c r="J16" s="20" t="str">
        <f>i16 / 437725.66</f>
      </c>
    </row>
    <row customHeight="1" ht="48" r="17">
      <c r="A17" s="16" t="inlineStr">
        <is>
          <t> 2.8 </t>
        </is>
      </c>
      <c r="B17" s="18" t="inlineStr">
        <is>
          <t> 73856/001 </t>
        </is>
      </c>
      <c r="C17" s="16" t="inlineStr">
        <is>
          <t>SINAPI</t>
        </is>
      </c>
      <c r="D17" s="16" t="inlineStr">
        <is>
          <t>BOCA P/BUEIRO SIMPLES TUBULAR D=0,40M EM CONCRETO CICLOPICO, INCLINDO FORMAS, ESCAVACAO, REATERRO E MATERIAIS, EXCLUINDO MATERIAL REATERRO JAZIDA E TRANSPORTE</t>
        </is>
      </c>
      <c r="E17" s="17" t="inlineStr">
        <is>
          <t>UN</t>
        </is>
      </c>
      <c r="F17" s="18" t="n">
        <v>6.0</v>
      </c>
      <c r="G17" s="19" t="n">
        <v>967.64</v>
      </c>
      <c r="H17" s="19" t="str">
        <f>TRUNC(G17 * (1 + 19.96 / 100), 2)</f>
      </c>
      <c r="I17" s="19" t="str">
        <f>TRUNC(F17 * h17, 2)</f>
      </c>
      <c r="J17" s="20" t="str">
        <f>i17 / 437725.66</f>
      </c>
    </row>
    <row customHeight="1" ht="24" r="18">
      <c r="A18" s="8" t="inlineStr">
        <is>
          <t> 3 </t>
        </is>
      </c>
      <c r="B18" s="8"/>
      <c r="C18" s="8"/>
      <c r="D18" s="8" t="inlineStr">
        <is>
          <t>PAVIMENTAÇÃO EM BLOCOS HEXAGONAIS DE CONCRETO</t>
        </is>
      </c>
      <c r="E18" s="8"/>
      <c r="F18" s="10"/>
      <c r="G18" s="8"/>
      <c r="H18" s="8"/>
      <c r="I18" s="11" t="n">
        <v>377231.32</v>
      </c>
      <c r="J18" s="12" t="str">
        <f>i18 / 437725.66</f>
      </c>
    </row>
    <row customHeight="1" ht="24" r="19">
      <c r="A19" s="16" t="inlineStr">
        <is>
          <t> 3.1 </t>
        </is>
      </c>
      <c r="B19" s="18" t="inlineStr">
        <is>
          <t> 100577 </t>
        </is>
      </c>
      <c r="C19" s="16" t="inlineStr">
        <is>
          <t>SINAPI</t>
        </is>
      </c>
      <c r="D19" s="16" t="inlineStr">
        <is>
          <t>REGULARIZAÇÃO E COMPACTAÇÃO DE SUBLEITO DE SOLO PREDOMINANTEMENTE ARENOSO. AF_11/2019</t>
        </is>
      </c>
      <c r="E19" s="17" t="inlineStr">
        <is>
          <t>m²</t>
        </is>
      </c>
      <c r="F19" s="18" t="n">
        <v>4200.0</v>
      </c>
      <c r="G19" s="19" t="n">
        <v>0.93</v>
      </c>
      <c r="H19" s="19" t="str">
        <f>TRUNC(G19 * (1 + 19.96 / 100), 2)</f>
      </c>
      <c r="I19" s="19" t="str">
        <f>TRUNC(F19 * h19, 2)</f>
      </c>
      <c r="J19" s="20" t="str">
        <f>i19 / 437725.66</f>
      </c>
    </row>
    <row customHeight="1" ht="36" r="20">
      <c r="A20" s="16" t="inlineStr">
        <is>
          <t> 3.5 </t>
        </is>
      </c>
      <c r="B20" s="18" t="inlineStr">
        <is>
          <t> 92394 </t>
        </is>
      </c>
      <c r="C20" s="16" t="inlineStr">
        <is>
          <t>SINAPI</t>
        </is>
      </c>
      <c r="D20" s="16" t="inlineStr">
        <is>
          <t>EXECUÇÃO DE PAVIMENTO EM PISO INTERTRAVADO, COM BLOCO SEXTAVADO DE 25 X 25 CM, ESPESSURA 8 CM. AF_12/2015</t>
        </is>
      </c>
      <c r="E20" s="17" t="inlineStr">
        <is>
          <t>m²</t>
        </is>
      </c>
      <c r="F20" s="18" t="n">
        <v>4200.0</v>
      </c>
      <c r="G20" s="19" t="n">
        <v>60.83</v>
      </c>
      <c r="H20" s="19" t="str">
        <f>TRUNC(G20 * (1 + 19.96 / 100), 2)</f>
      </c>
      <c r="I20" s="19" t="str">
        <f>TRUNC(F20 * h20, 2)</f>
      </c>
      <c r="J20" s="20" t="str">
        <f>i20 / 437725.66</f>
      </c>
    </row>
    <row customHeight="1" ht="60" r="21">
      <c r="A21" s="16" t="inlineStr">
        <is>
          <t> 3.6 </t>
        </is>
      </c>
      <c r="B21" s="18" t="inlineStr">
        <is>
          <t> 94273 </t>
        </is>
      </c>
      <c r="C21" s="16" t="inlineStr">
        <is>
          <t>SINAPI</t>
        </is>
      </c>
      <c r="D21" s="16" t="inlineStr">
        <is>
          <t>ASSENTAMENTO DE GUIA (MEIO-FIO) EM TRECHO RETO, CONFECCIONADA EM CONCRETO PRÉ-FABRICADO, DIMENSÕES 100X15X13X30 CM (COMPRIMENTO X BASE INFERIOR X BASE SUPERIOR X ALTURA), PARA VIAS URBANAS (USO VIÁRIO). AF_06/2016</t>
        </is>
      </c>
      <c r="E21" s="17" t="inlineStr">
        <is>
          <t>M</t>
        </is>
      </c>
      <c r="F21" s="18" t="n">
        <v>1207.0</v>
      </c>
      <c r="G21" s="19" t="n">
        <v>45.65</v>
      </c>
      <c r="H21" s="19" t="str">
        <f>TRUNC(G21 * (1 + 19.96 / 100), 2)</f>
      </c>
      <c r="I21" s="19" t="str">
        <f>TRUNC(F21 * h21, 2)</f>
      </c>
      <c r="J21" s="20" t="str">
        <f>i21 / 437725.66</f>
      </c>
    </row>
    <row customHeight="1" ht="24" r="22">
      <c r="A22" s="8" t="inlineStr">
        <is>
          <t> 4 </t>
        </is>
      </c>
      <c r="B22" s="8"/>
      <c r="C22" s="8"/>
      <c r="D22" s="8" t="inlineStr">
        <is>
          <t>SINALIZAÇÃO VIÁRIA</t>
        </is>
      </c>
      <c r="E22" s="8"/>
      <c r="F22" s="10"/>
      <c r="G22" s="8"/>
      <c r="H22" s="8"/>
      <c r="I22" s="11" t="n">
        <v>3679.36</v>
      </c>
      <c r="J22" s="12" t="str">
        <f>i22 / 437725.66</f>
      </c>
    </row>
    <row customHeight="1" ht="36" r="23">
      <c r="A23" s="16" t="inlineStr">
        <is>
          <t> 4.1 </t>
        </is>
      </c>
      <c r="B23" s="18" t="inlineStr">
        <is>
          <t> 5213464 </t>
        </is>
      </c>
      <c r="C23" s="16" t="inlineStr">
        <is>
          <t>SICRO3</t>
        </is>
      </c>
      <c r="D23" s="16" t="inlineStr">
        <is>
          <t>Fornecimento e implantação de placa de advertência em aço, lado de 0,60 m - película retrorrefletiva tipo I + SI</t>
        </is>
      </c>
      <c r="E23" s="17" t="inlineStr">
        <is>
          <t>un</t>
        </is>
      </c>
      <c r="F23" s="18" t="n">
        <v>2.0</v>
      </c>
      <c r="G23" s="19" t="n">
        <v>212.61</v>
      </c>
      <c r="H23" s="19" t="str">
        <f>TRUNC(G23 * (1 + 19.96 / 100), 2)</f>
      </c>
      <c r="I23" s="19" t="str">
        <f>TRUNC(F23 * h23, 2)</f>
      </c>
      <c r="J23" s="20" t="str">
        <f>i23 / 437725.66</f>
      </c>
    </row>
    <row customHeight="1" ht="36" r="24">
      <c r="A24" s="16" t="inlineStr">
        <is>
          <t> 4.2 </t>
        </is>
      </c>
      <c r="B24" s="18" t="inlineStr">
        <is>
          <t> 5213863 </t>
        </is>
      </c>
      <c r="C24" s="16" t="inlineStr">
        <is>
          <t>SICRO3</t>
        </is>
      </c>
      <c r="D24" s="16" t="inlineStr">
        <is>
          <t>Fornecimento e implantação de suporte metálico galvanizado para placa de advertência - lado de 0,60 m</t>
        </is>
      </c>
      <c r="E24" s="17" t="inlineStr">
        <is>
          <t>un</t>
        </is>
      </c>
      <c r="F24" s="18" t="n">
        <v>2.0</v>
      </c>
      <c r="G24" s="19" t="n">
        <v>318.89</v>
      </c>
      <c r="H24" s="19" t="str">
        <f>TRUNC(G24 * (1 + 19.96 / 100), 2)</f>
      </c>
      <c r="I24" s="19" t="str">
        <f>TRUNC(F24 * h24, 2)</f>
      </c>
      <c r="J24" s="20" t="str">
        <f>i24 / 437725.66</f>
      </c>
    </row>
    <row customHeight="1" ht="36" r="25">
      <c r="A25" s="16" t="inlineStr">
        <is>
          <t> 4.3 </t>
        </is>
      </c>
      <c r="B25" s="18" t="inlineStr">
        <is>
          <t> 5213440 </t>
        </is>
      </c>
      <c r="C25" s="16" t="inlineStr">
        <is>
          <t>SICRO3</t>
        </is>
      </c>
      <c r="D25" s="16" t="inlineStr">
        <is>
          <t>Fornecimento e implantação de placa de regulamentação em aço D = 0,60 m - película retrorrefletiva tipo I + SI</t>
        </is>
      </c>
      <c r="E25" s="17" t="inlineStr">
        <is>
          <t>un</t>
        </is>
      </c>
      <c r="F25" s="18" t="n">
        <v>4.0</v>
      </c>
      <c r="G25" s="19" t="n">
        <v>212.61</v>
      </c>
      <c r="H25" s="19" t="str">
        <f>TRUNC(G25 * (1 + 19.96 / 100), 2)</f>
      </c>
      <c r="I25" s="19" t="str">
        <f>TRUNC(F25 * h25, 2)</f>
      </c>
      <c r="J25" s="20" t="str">
        <f>i25 / 437725.66</f>
      </c>
    </row>
    <row customHeight="1" ht="36" r="26">
      <c r="A26" s="16" t="inlineStr">
        <is>
          <t> 4.4 </t>
        </is>
      </c>
      <c r="B26" s="18" t="inlineStr">
        <is>
          <t> 5213851 </t>
        </is>
      </c>
      <c r="C26" s="16" t="inlineStr">
        <is>
          <t>SICRO3</t>
        </is>
      </c>
      <c r="D26" s="16" t="inlineStr">
        <is>
          <t>Fornecimento e implantação de suporte metálico galvanizado para placa de regulamentação - D = 0,60 m</t>
        </is>
      </c>
      <c r="E26" s="17" t="inlineStr">
        <is>
          <t>un</t>
        </is>
      </c>
      <c r="F26" s="18" t="n">
        <v>4.0</v>
      </c>
      <c r="G26" s="19" t="n">
        <v>288.44</v>
      </c>
      <c r="H26" s="19" t="str">
        <f>TRUNC(G26 * (1 + 19.96 / 100), 2)</f>
      </c>
      <c r="I26" s="19" t="str">
        <f>TRUNC(F26 * h26, 2)</f>
      </c>
      <c r="J26" s="20" t="str">
        <f>i26 / 437725.66</f>
      </c>
    </row>
    <row r="27">
      <c r="A27" s="65"/>
      <c r="B27" s="65"/>
      <c r="C27" s="65"/>
      <c r="D27" s="65"/>
      <c r="E27" s="65"/>
      <c r="F27" s="65"/>
      <c r="G27" s="65"/>
      <c r="H27" s="65"/>
      <c r="I27" s="65"/>
      <c r="J27" s="65"/>
    </row>
    <row r="28">
      <c r="A28" s="57"/>
      <c r="B28" s="57"/>
      <c r="C28" s="57"/>
      <c r="D28" s="64"/>
      <c r="E28" s="57"/>
      <c r="F28" s="55" t="inlineStr">
        <is>
          <t>Total sem BDI</t>
        </is>
      </c>
      <c r="G28" s="57"/>
      <c r="H28" s="58" t="n">
        <v>364921.73</v>
      </c>
      <c r="I28" s="57"/>
      <c r="J28" s="57"/>
    </row>
    <row r="29">
      <c r="A29" s="57"/>
      <c r="B29" s="57"/>
      <c r="C29" s="57"/>
      <c r="D29" s="64"/>
      <c r="E29" s="57"/>
      <c r="F29" s="55" t="inlineStr">
        <is>
          <t>Total do BDI</t>
        </is>
      </c>
      <c r="G29" s="57"/>
      <c r="H29" s="58" t="n">
        <v>72803.93</v>
      </c>
      <c r="I29" s="57"/>
      <c r="J29" s="57"/>
    </row>
    <row r="30">
      <c r="A30" s="57"/>
      <c r="B30" s="57"/>
      <c r="C30" s="57"/>
      <c r="D30" s="64"/>
      <c r="E30" s="57"/>
      <c r="F30" s="55" t="inlineStr">
        <is>
          <t>Total Geral</t>
        </is>
      </c>
      <c r="G30" s="57"/>
      <c r="H30" s="58" t="n">
        <v>437725.66</v>
      </c>
      <c r="I30" s="57"/>
      <c r="J30" s="57"/>
    </row>
    <row customHeight="1" ht="60" r="31">
      <c r="A31" s="56"/>
      <c r="B31" s="56"/>
      <c r="C31" s="56"/>
      <c r="D31" s="56"/>
      <c r="E31" s="56"/>
      <c r="F31" s="56"/>
      <c r="G31" s="56"/>
      <c r="H31" s="56"/>
      <c r="I31" s="56"/>
      <c r="J31" s="56"/>
    </row>
    <row customHeight="1" ht="70" r="32">
      <c r="A32" s="65" t="inlineStr">
        <is>
          <t>_______________________________________________________________
Vinícius Feller
Eng. Civil
CREA/SC 147.982-3
CREA/SC 147.982-3</t>
        </is>
      </c>
    </row>
    <row customHeight="1" ht="60" r="33">
      <c r="A33" s="56"/>
      <c r="B33" s="56"/>
      <c r="C33" s="56"/>
      <c r="D33" s="56"/>
      <c r="E33" s="56"/>
      <c r="F33" s="56"/>
      <c r="G33" s="56"/>
      <c r="H33" s="56"/>
      <c r="I33" s="56"/>
      <c r="J33" s="56"/>
    </row>
    <row customHeight="1" ht="70" r="34">
      <c r="A34" s="65" t="inlineStr">
        <is>
          <t>_______________________________________________________________
Florianópolis, 12 de agosto de 2021.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  <mergeCell ref="A34:j3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&amp;CAssociação dos Municípios da Grande Florianópolis
CNPJ: 75.846.873/0001-19
Assessoria de Engenharia e Arquitetura &amp;R</oddHeader>
    <oddFooter>&amp;L &amp;CRua Cândido Ramos - Capoeiras - Florianópolis/SC
engenharia3@granfpolis.org.br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2022-01-03T13:15:36Z</dcterms:created>
  <cp:revision>0</cp:revision>
</cp:coreProperties>
</file>